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 ХОЗ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1">МЗ!$A$1:$H$25</definedName>
  </definedNames>
  <calcPr calcId="125725" concurrentCalc="0"/>
</workbook>
</file>

<file path=xl/calcChain.xml><?xml version="1.0" encoding="utf-8"?>
<calcChain xmlns="http://schemas.openxmlformats.org/spreadsheetml/2006/main">
  <c r="E11" i="6"/>
  <c r="D40" i="1"/>
  <c r="D42"/>
  <c r="D44"/>
  <c r="D45"/>
  <c r="D46"/>
  <c r="D47"/>
  <c r="D48"/>
  <c r="D49"/>
  <c r="D50"/>
  <c r="D43"/>
  <c r="D41"/>
  <c r="D39"/>
  <c r="B35"/>
  <c r="B34"/>
  <c r="B33"/>
  <c r="B32"/>
  <c r="B31"/>
  <c r="B30"/>
  <c r="B29"/>
  <c r="B28"/>
  <c r="B27"/>
  <c r="B26"/>
  <c r="B25"/>
  <c r="E17" i="2"/>
  <c r="E18"/>
  <c r="E21"/>
  <c r="E25"/>
  <c r="B11"/>
  <c r="B8"/>
  <c r="B7"/>
  <c r="E8" i="5"/>
  <c r="E9"/>
  <c r="E10"/>
  <c r="E11"/>
  <c r="E12"/>
  <c r="E6"/>
  <c r="E13"/>
  <c r="E6" i="3"/>
  <c r="E7"/>
  <c r="E8"/>
  <c r="E9"/>
  <c r="E3" i="10"/>
  <c r="F3"/>
  <c r="G3"/>
  <c r="J4" i="8"/>
  <c r="I4"/>
  <c r="K4"/>
  <c r="L4"/>
  <c r="L4" i="7"/>
</calcChain>
</file>

<file path=xl/sharedStrings.xml><?xml version="1.0" encoding="utf-8"?>
<sst xmlns="http://schemas.openxmlformats.org/spreadsheetml/2006/main" count="161" uniqueCount="109">
  <si>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</si>
  <si>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</si>
  <si>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</si>
  <si>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</si>
  <si>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</si>
  <si>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</si>
  <si>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</si>
  <si>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</si>
  <si>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</si>
  <si>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</si>
  <si>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</si>
  <si>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</si>
  <si>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</si>
  <si>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</si>
  <si>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</si>
  <si>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</si>
  <si>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</si>
  <si>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</si>
  <si>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</si>
  <si>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</si>
  <si>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</si>
  <si>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</si>
  <si>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</si>
  <si>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</si>
  <si>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</si>
  <si>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</si>
  <si>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</si>
  <si>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</si>
  <si>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</si>
  <si>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</si>
  <si>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</si>
  <si>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</si>
  <si>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</si>
  <si>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</si>
  <si>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</si>
  <si>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</si>
  <si>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</si>
  <si>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</si>
  <si>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</si>
  <si>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Плановые</t>
  </si>
  <si>
    <t>(штатная единица)</t>
  </si>
  <si>
    <t>затраты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</si>
  <si>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</si>
  <si>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</si>
  <si>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</si>
  <si>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</si>
  <si>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</si>
  <si>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</si>
  <si>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</si>
  <si>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СНИ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</si>
  <si>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</si>
  <si>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</si>
  <si>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</si>
  <si>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</si>
  <si>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</si>
  <si>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</si>
  <si>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</si>
  <si>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</si>
  <si>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</si>
  <si>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</si>
  <si>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</si>
  <si>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</si>
  <si>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</si>
  <si>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</si>
  <si>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</si>
  <si>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</si>
  <si>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</si>
  <si>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</si>
  <si>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</si>
  <si>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</si>
  <si>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</si>
  <si>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</si>
  <si>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</si>
  <si>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</si>
  <si>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</si>
  <si>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</si>
  <si>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</si>
  <si>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</si>
  <si>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Художественный руководитель</t>
  </si>
  <si>
    <t>Зав.сектором по основной деятельности</t>
  </si>
  <si>
    <t>Режиссер</t>
  </si>
  <si>
    <t>Звукорежиссер</t>
  </si>
  <si>
    <t>Художник- оформитель</t>
  </si>
  <si>
    <t>Хормейстер</t>
  </si>
  <si>
    <t>Культорганизатор</t>
  </si>
  <si>
    <t>Балетмейстер</t>
  </si>
  <si>
    <t>Методист</t>
  </si>
  <si>
    <t xml:space="preserve">Заведующий </t>
  </si>
  <si>
    <t>Аккомпаниатор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</si>
  <si>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</si>
  <si>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</si>
  <si>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 xml:space="preserve">Кол-во посетителей культурно-досуговых мероприятий составляет 192551 / число населения 8147 = 23,63.
1971ч *23,63 = 46575.
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</si>
  <si>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</si>
  <si>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</si>
  <si>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</si>
  <si>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 xml:space="preserve">нормативное количество услуг=1971 рабочих часов*1
услуги*36 работников=70956
</t>
  </si>
  <si>
    <t>Затраты на коммунальные расходы:</t>
  </si>
  <si>
    <t xml:space="preserve">Организация мероприятий </t>
  </si>
  <si>
    <t>192551*73,88= 14225668</t>
  </si>
  <si>
    <t xml:space="preserve">Рассчитываем нормативное количество услуг. Кол-во посетителей культурно-досуговых мероприятий составляет 192551 / число населения 8147 = 23,63.
1971ч *23,63 = 46575.
</t>
  </si>
  <si>
    <t>Недвижимое имущество стоимость единицы
39500/21736 = 1,82</t>
  </si>
  <si>
    <t>НИ</t>
  </si>
  <si>
    <t xml:space="preserve">1) 11500/21736= 0,53 </t>
  </si>
  <si>
    <t xml:space="preserve">1) Общее полезное время работника
247 дн.*11ед.*8 ч. =21736 
2) Нормативные затраты на коммунальные услуги
390144/ 21736 = 17,95
</t>
  </si>
  <si>
    <t xml:space="preserve">Общее полезное время работника
247 дн.*11ед.*8 ч. =21736 </t>
  </si>
  <si>
    <t xml:space="preserve">3 абонентских линии
с        безлимитными
тарифами*12 мес
1 линия*12 мес
Общее полезное время работника
247 дн.*11ед.*8 ч. =21736 </t>
  </si>
  <si>
    <t xml:space="preserve">1) Нормативные затраты 
190 190/21736= 8,75 </t>
  </si>
  <si>
    <t xml:space="preserve">Утверждены
Приказом отдела культуры  администрации
Тонкинского муниципального района
от 10.09.2015 г. № 52
</t>
  </si>
  <si>
    <t>1.Организация мероприятий (количество посетителей мероприятий 192551)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</si>
</sst>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vertAlign val="subscript"/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2" fontId="7" fillId="5" borderId="3" xfId="0" applyNumberFormat="1" applyFont="1" applyFill="1" applyBorder="1" applyAlignment="1">
      <alignment horizontal="center"/>
    </xf>
    <xf numFmtId="2" fontId="6" fillId="6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3" xfId="0" applyBorder="1"/>
    <xf numFmtId="0" fontId="10" fillId="0" borderId="0" xfId="0" applyFont="1" applyAlignment="1">
      <alignment horizontal="right" wrapText="1"/>
    </xf>
    <xf numFmtId="49" fontId="0" fillId="0" borderId="0" xfId="0" applyNumberForma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9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6" fillId="6" borderId="3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164" fontId="6" fillId="6" borderId="4" xfId="0" applyNumberFormat="1" applyFont="1" applyFill="1" applyBorder="1" applyAlignment="1">
      <alignment horizontal="center" vertical="top"/>
    </xf>
    <xf numFmtId="164" fontId="6" fillId="6" borderId="8" xfId="0" applyNumberFormat="1" applyFont="1" applyFill="1" applyBorder="1" applyAlignment="1">
      <alignment horizontal="center" vertical="top"/>
    </xf>
    <xf numFmtId="164" fontId="7" fillId="6" borderId="3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164" fontId="6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view="pageBreakPreview" topLeftCell="A2" zoomScaleNormal="100" zoomScaleSheetLayoutView="100" workbookViewId="0">
      <selection activeCell="A16" sqref="A16:N22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E1" s="52" t="s">
        <v>107</v>
      </c>
      <c r="F1" s="52"/>
      <c r="G1" s="52"/>
      <c r="H1" s="52"/>
      <c r="I1" s="52"/>
      <c r="J1" s="52"/>
      <c r="K1" s="52"/>
      <c r="L1" s="52"/>
      <c r="M1" s="52"/>
    </row>
    <row r="2" spans="1:14">
      <c r="E2" s="52"/>
      <c r="F2" s="52"/>
      <c r="G2" s="52"/>
      <c r="H2" s="52"/>
      <c r="I2" s="52"/>
      <c r="J2" s="52"/>
      <c r="K2" s="52"/>
      <c r="L2" s="52"/>
      <c r="M2" s="52"/>
    </row>
    <row r="3" spans="1:14">
      <c r="E3" s="52"/>
      <c r="F3" s="52"/>
      <c r="G3" s="52"/>
      <c r="H3" s="52"/>
      <c r="I3" s="52"/>
      <c r="J3" s="52"/>
      <c r="K3" s="52"/>
      <c r="L3" s="52"/>
      <c r="M3" s="52"/>
    </row>
    <row r="4" spans="1:14">
      <c r="E4" s="52"/>
      <c r="F4" s="52"/>
      <c r="G4" s="52"/>
      <c r="H4" s="52"/>
      <c r="I4" s="52"/>
      <c r="J4" s="52"/>
      <c r="K4" s="52"/>
      <c r="L4" s="52"/>
      <c r="M4" s="52"/>
    </row>
    <row r="5" spans="1:14">
      <c r="E5" s="52"/>
      <c r="F5" s="52"/>
      <c r="G5" s="52"/>
      <c r="H5" s="52"/>
      <c r="I5" s="52"/>
      <c r="J5" s="52"/>
      <c r="K5" s="52"/>
      <c r="L5" s="52"/>
      <c r="M5" s="52"/>
    </row>
    <row r="6" spans="1:14">
      <c r="E6" s="52"/>
      <c r="F6" s="52"/>
      <c r="G6" s="52"/>
      <c r="H6" s="52"/>
      <c r="I6" s="52"/>
      <c r="J6" s="52"/>
      <c r="K6" s="52"/>
      <c r="L6" s="52"/>
      <c r="M6" s="52"/>
    </row>
    <row r="7" spans="1:14" ht="4.5" customHeight="1"/>
    <row r="8" spans="1:14" ht="15" customHeight="1">
      <c r="A8" s="62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4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4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4" ht="6.75" customHeight="1"/>
    <row r="12" spans="1:14">
      <c r="B12" s="53" t="s">
        <v>77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4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4">
      <c r="B14" s="54" t="s">
        <v>108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4" ht="5.25" customHeight="1"/>
    <row r="16" spans="1:14">
      <c r="A16" s="60" t="s">
        <v>99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</row>
    <row r="18" spans="1:14" ht="4.5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hidden="1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hidden="1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hidden="1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hidden="1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ht="34.5">
      <c r="A23" s="33" t="s">
        <v>1</v>
      </c>
      <c r="B23" s="33" t="s">
        <v>2</v>
      </c>
      <c r="C23" s="33" t="s">
        <v>3</v>
      </c>
      <c r="D23" s="33" t="s">
        <v>4</v>
      </c>
      <c r="E23" s="33" t="s">
        <v>5</v>
      </c>
      <c r="F23" s="23"/>
    </row>
    <row r="24" spans="1:14">
      <c r="A24" s="33">
        <v>1</v>
      </c>
      <c r="B24" s="33" t="s">
        <v>6</v>
      </c>
      <c r="C24" s="33">
        <v>3</v>
      </c>
      <c r="D24" s="33">
        <v>4</v>
      </c>
      <c r="E24" s="33">
        <v>5</v>
      </c>
      <c r="F24" s="23"/>
    </row>
    <row r="25" spans="1:14" ht="15.75" customHeight="1">
      <c r="A25" s="33" t="s">
        <v>78</v>
      </c>
      <c r="B25" s="37">
        <f t="shared" ref="B25:B35" si="0">SUM(C25/D25)</f>
        <v>2.1470746108427268E-5</v>
      </c>
      <c r="C25" s="33">
        <v>1</v>
      </c>
      <c r="D25" s="33">
        <v>46575</v>
      </c>
      <c r="E25" s="56" t="s">
        <v>91</v>
      </c>
      <c r="F25" s="23"/>
    </row>
    <row r="26" spans="1:14" ht="25.5" customHeight="1">
      <c r="A26" s="33" t="s">
        <v>79</v>
      </c>
      <c r="B26" s="37">
        <f t="shared" si="0"/>
        <v>2.1470746108427268E-5</v>
      </c>
      <c r="C26" s="33">
        <v>1</v>
      </c>
      <c r="D26" s="20">
        <v>46575</v>
      </c>
      <c r="E26" s="56"/>
      <c r="F26" s="23"/>
    </row>
    <row r="27" spans="1:14" ht="15" customHeight="1">
      <c r="A27" s="33" t="s">
        <v>80</v>
      </c>
      <c r="B27" s="37">
        <f t="shared" si="0"/>
        <v>2.1470746108427268E-5</v>
      </c>
      <c r="C27" s="33">
        <v>1</v>
      </c>
      <c r="D27" s="20">
        <v>46575</v>
      </c>
      <c r="E27" s="56"/>
      <c r="F27" s="23"/>
    </row>
    <row r="28" spans="1:14" ht="13.5" customHeight="1">
      <c r="A28" s="33" t="s">
        <v>81</v>
      </c>
      <c r="B28" s="37">
        <f t="shared" si="0"/>
        <v>2.1470746108427268E-5</v>
      </c>
      <c r="C28" s="33">
        <v>1</v>
      </c>
      <c r="D28" s="20">
        <v>46575</v>
      </c>
      <c r="E28" s="56"/>
      <c r="F28" s="23"/>
    </row>
    <row r="29" spans="1:14" ht="15.75" customHeight="1">
      <c r="A29" s="33" t="s">
        <v>82</v>
      </c>
      <c r="B29" s="37">
        <f t="shared" si="0"/>
        <v>2.1470746108427268E-5</v>
      </c>
      <c r="C29" s="33">
        <v>1</v>
      </c>
      <c r="D29" s="20">
        <v>46575</v>
      </c>
      <c r="E29" s="56"/>
      <c r="F29" s="23"/>
    </row>
    <row r="30" spans="1:14" ht="18" customHeight="1">
      <c r="A30" s="33" t="s">
        <v>83</v>
      </c>
      <c r="B30" s="37">
        <f t="shared" si="0"/>
        <v>2.1470746108427268E-5</v>
      </c>
      <c r="C30" s="33">
        <v>1</v>
      </c>
      <c r="D30" s="20">
        <v>46575</v>
      </c>
      <c r="E30" s="56"/>
      <c r="F30" s="23"/>
    </row>
    <row r="31" spans="1:14" ht="15.75" customHeight="1">
      <c r="A31" s="33" t="s">
        <v>84</v>
      </c>
      <c r="B31" s="37">
        <f t="shared" si="0"/>
        <v>2.1470746108427268E-5</v>
      </c>
      <c r="C31" s="33">
        <v>1</v>
      </c>
      <c r="D31" s="20">
        <v>46575</v>
      </c>
      <c r="E31" s="56"/>
      <c r="F31" s="23"/>
    </row>
    <row r="32" spans="1:14" ht="14.25" customHeight="1">
      <c r="A32" s="33" t="s">
        <v>85</v>
      </c>
      <c r="B32" s="37">
        <f t="shared" si="0"/>
        <v>2.1470746108427268E-5</v>
      </c>
      <c r="C32" s="33">
        <v>1</v>
      </c>
      <c r="D32" s="20">
        <v>46575</v>
      </c>
      <c r="E32" s="56"/>
      <c r="F32" s="23"/>
    </row>
    <row r="33" spans="1:6">
      <c r="A33" s="33" t="s">
        <v>86</v>
      </c>
      <c r="B33" s="37">
        <f t="shared" si="0"/>
        <v>2.1470746108427268E-5</v>
      </c>
      <c r="C33" s="33">
        <v>1</v>
      </c>
      <c r="D33" s="20">
        <v>46575</v>
      </c>
      <c r="E33" s="56"/>
      <c r="F33" s="23"/>
    </row>
    <row r="34" spans="1:6">
      <c r="A34" s="33" t="s">
        <v>87</v>
      </c>
      <c r="B34" s="37">
        <f t="shared" si="0"/>
        <v>2.1470746108427268E-5</v>
      </c>
      <c r="C34" s="33">
        <v>1</v>
      </c>
      <c r="D34" s="20">
        <v>46575</v>
      </c>
      <c r="E34" s="56"/>
      <c r="F34" s="23"/>
    </row>
    <row r="35" spans="1:6">
      <c r="A35" s="33" t="s">
        <v>88</v>
      </c>
      <c r="B35" s="37">
        <f t="shared" si="0"/>
        <v>2.1470746108427268E-5</v>
      </c>
      <c r="C35" s="33">
        <v>1</v>
      </c>
      <c r="D35" s="20">
        <v>46575</v>
      </c>
      <c r="E35" s="56"/>
      <c r="F35" s="23"/>
    </row>
    <row r="36" spans="1:6" ht="13.5" customHeight="1">
      <c r="A36" s="57"/>
      <c r="B36" s="58"/>
      <c r="C36" s="58"/>
      <c r="D36" s="58"/>
      <c r="E36" s="59"/>
      <c r="F36" s="23"/>
    </row>
    <row r="37" spans="1:6" ht="13.5" customHeight="1">
      <c r="A37" s="20" t="s">
        <v>1</v>
      </c>
      <c r="B37" s="20" t="s">
        <v>2</v>
      </c>
      <c r="C37" s="20" t="s">
        <v>7</v>
      </c>
      <c r="D37" s="20" t="s">
        <v>8</v>
      </c>
      <c r="E37" s="34" t="s">
        <v>89</v>
      </c>
      <c r="F37" s="23"/>
    </row>
    <row r="38" spans="1:6" ht="13.5" customHeight="1">
      <c r="A38" s="29">
        <v>1</v>
      </c>
      <c r="B38" s="20">
        <v>2</v>
      </c>
      <c r="C38" s="20">
        <v>3</v>
      </c>
      <c r="D38" s="20" t="s">
        <v>9</v>
      </c>
      <c r="E38" s="36">
        <v>5</v>
      </c>
      <c r="F38" s="23"/>
    </row>
    <row r="39" spans="1:6" ht="13.5" customHeight="1">
      <c r="A39" s="33" t="s">
        <v>78</v>
      </c>
      <c r="B39" s="37">
        <v>2.0999999999999999E-5</v>
      </c>
      <c r="C39" s="34">
        <v>217164</v>
      </c>
      <c r="D39" s="35">
        <f t="shared" ref="D39:D49" si="1">SUM(B39*C39)</f>
        <v>4.5604439999999995</v>
      </c>
      <c r="E39" s="55" t="s">
        <v>90</v>
      </c>
      <c r="F39" s="23"/>
    </row>
    <row r="40" spans="1:6" ht="24.75" customHeight="1">
      <c r="A40" s="33" t="s">
        <v>79</v>
      </c>
      <c r="B40" s="37">
        <v>2.0999999999999999E-5</v>
      </c>
      <c r="C40" s="34">
        <v>195540</v>
      </c>
      <c r="D40" s="35">
        <f t="shared" si="1"/>
        <v>4.1063399999999994</v>
      </c>
      <c r="E40" s="55"/>
      <c r="F40" s="23"/>
    </row>
    <row r="41" spans="1:6" ht="13.5" customHeight="1">
      <c r="A41" s="33" t="s">
        <v>80</v>
      </c>
      <c r="B41" s="37">
        <v>2.0999999999999999E-5</v>
      </c>
      <c r="C41" s="34">
        <v>190188</v>
      </c>
      <c r="D41" s="35">
        <f t="shared" si="1"/>
        <v>3.9939479999999996</v>
      </c>
      <c r="E41" s="55"/>
      <c r="F41" s="23"/>
    </row>
    <row r="42" spans="1:6" ht="13.5" customHeight="1">
      <c r="A42" s="33" t="s">
        <v>81</v>
      </c>
      <c r="B42" s="37">
        <v>2.0999999999999999E-5</v>
      </c>
      <c r="C42" s="34">
        <v>186612</v>
      </c>
      <c r="D42" s="35">
        <f t="shared" si="1"/>
        <v>3.9188519999999998</v>
      </c>
      <c r="E42" s="55"/>
      <c r="F42" s="23"/>
    </row>
    <row r="43" spans="1:6" ht="13.5" customHeight="1">
      <c r="A43" s="33" t="s">
        <v>82</v>
      </c>
      <c r="B43" s="37">
        <v>2.0999999999999999E-5</v>
      </c>
      <c r="C43" s="34">
        <v>165672</v>
      </c>
      <c r="D43" s="35">
        <f t="shared" si="1"/>
        <v>3.4791119999999998</v>
      </c>
      <c r="E43" s="55"/>
      <c r="F43" s="23"/>
    </row>
    <row r="44" spans="1:6" ht="13.5" customHeight="1">
      <c r="A44" s="33" t="s">
        <v>83</v>
      </c>
      <c r="B44" s="37">
        <v>2.0999999999999999E-5</v>
      </c>
      <c r="C44" s="34">
        <v>178296</v>
      </c>
      <c r="D44" s="35">
        <f t="shared" si="1"/>
        <v>3.7442159999999998</v>
      </c>
      <c r="E44" s="55"/>
      <c r="F44" s="23"/>
    </row>
    <row r="45" spans="1:6" ht="13.5" customHeight="1">
      <c r="A45" s="33" t="s">
        <v>84</v>
      </c>
      <c r="B45" s="37">
        <v>2.0999999999999999E-5</v>
      </c>
      <c r="C45" s="34">
        <v>156480</v>
      </c>
      <c r="D45" s="35">
        <f t="shared" si="1"/>
        <v>3.2860799999999997</v>
      </c>
      <c r="E45" s="55"/>
      <c r="F45" s="23"/>
    </row>
    <row r="46" spans="1:6" ht="13.5" customHeight="1">
      <c r="A46" s="33" t="s">
        <v>85</v>
      </c>
      <c r="B46" s="37">
        <v>2.0999999999999999E-5</v>
      </c>
      <c r="C46" s="34">
        <v>183036</v>
      </c>
      <c r="D46" s="35">
        <f t="shared" si="1"/>
        <v>3.843756</v>
      </c>
      <c r="E46" s="55"/>
      <c r="F46" s="23"/>
    </row>
    <row r="47" spans="1:6" ht="13.5" customHeight="1">
      <c r="A47" s="33" t="s">
        <v>86</v>
      </c>
      <c r="B47" s="37">
        <v>2.0999999999999999E-5</v>
      </c>
      <c r="C47" s="34">
        <v>162492</v>
      </c>
      <c r="D47" s="35">
        <f t="shared" si="1"/>
        <v>3.4123319999999997</v>
      </c>
      <c r="E47" s="55"/>
      <c r="F47" s="23"/>
    </row>
    <row r="48" spans="1:6" ht="13.5" customHeight="1">
      <c r="A48" s="33" t="s">
        <v>87</v>
      </c>
      <c r="B48" s="37">
        <v>2.0999999999999999E-5</v>
      </c>
      <c r="C48" s="34">
        <v>300612</v>
      </c>
      <c r="D48" s="35">
        <f t="shared" si="1"/>
        <v>6.3128519999999995</v>
      </c>
      <c r="E48" s="55"/>
      <c r="F48" s="23"/>
    </row>
    <row r="49" spans="1:6" ht="13.5" customHeight="1">
      <c r="A49" s="33" t="s">
        <v>88</v>
      </c>
      <c r="B49" s="37">
        <v>2.0999999999999999E-5</v>
      </c>
      <c r="C49" s="34">
        <v>189672</v>
      </c>
      <c r="D49" s="35">
        <f t="shared" si="1"/>
        <v>3.9831119999999998</v>
      </c>
      <c r="E49" s="55"/>
      <c r="F49" s="23"/>
    </row>
    <row r="50" spans="1:6" ht="13.5" customHeight="1" thickBot="1">
      <c r="A50" s="24" t="s">
        <v>10</v>
      </c>
      <c r="B50" s="25"/>
      <c r="C50" s="26"/>
      <c r="D50" s="38">
        <f>SUM(D39:D49)</f>
        <v>44.641043999999994</v>
      </c>
      <c r="E50" s="27"/>
      <c r="F50" s="23"/>
    </row>
  </sheetData>
  <mergeCells count="8">
    <mergeCell ref="E1:M6"/>
    <mergeCell ref="B12:L13"/>
    <mergeCell ref="B14:L14"/>
    <mergeCell ref="E39:E49"/>
    <mergeCell ref="E25:E35"/>
    <mergeCell ref="A36:E36"/>
    <mergeCell ref="A16:N22"/>
    <mergeCell ref="A8:K10"/>
  </mergeCells>
  <pageMargins left="0.7" right="0.7" top="0.3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6"/>
  <sheetViews>
    <sheetView view="pageBreakPreview" zoomScaleNormal="100" zoomScaleSheetLayoutView="100" workbookViewId="0">
      <selection activeCell="B2" sqref="B2:J2"/>
    </sheetView>
  </sheetViews>
  <sheetFormatPr defaultRowHeight="15"/>
  <cols>
    <col min="1" max="1" width="21.5703125" customWidth="1"/>
    <col min="2" max="2" width="11.7109375" customWidth="1"/>
    <col min="3" max="3" width="8.5703125" customWidth="1"/>
    <col min="5" max="5" width="8.28515625" customWidth="1"/>
    <col min="6" max="6" width="7.42578125" customWidth="1"/>
    <col min="7" max="7" width="9.140625" customWidth="1"/>
    <col min="8" max="8" width="5.85546875" customWidth="1"/>
    <col min="9" max="9" width="27.140625" customWidth="1"/>
  </cols>
  <sheetData>
    <row r="2" spans="1:10">
      <c r="B2" s="63" t="s">
        <v>57</v>
      </c>
      <c r="C2" s="63"/>
      <c r="D2" s="63"/>
      <c r="E2" s="63"/>
      <c r="F2" s="63"/>
      <c r="G2" s="63"/>
      <c r="H2" s="63"/>
      <c r="I2" s="63"/>
      <c r="J2" s="63"/>
    </row>
    <row r="4" spans="1:10">
      <c r="A4" s="66" t="s">
        <v>26</v>
      </c>
      <c r="B4" s="56" t="s">
        <v>11</v>
      </c>
      <c r="C4" s="56" t="s">
        <v>12</v>
      </c>
      <c r="D4" s="56"/>
      <c r="E4" s="56" t="s">
        <v>13</v>
      </c>
      <c r="F4" s="56"/>
      <c r="G4" s="56" t="s">
        <v>5</v>
      </c>
      <c r="H4" s="56"/>
      <c r="I4" s="17"/>
    </row>
    <row r="5" spans="1:10" ht="22.5" customHeight="1">
      <c r="A5" s="67"/>
      <c r="B5" s="56"/>
      <c r="C5" s="56"/>
      <c r="D5" s="56"/>
      <c r="E5" s="56"/>
      <c r="F5" s="56"/>
      <c r="G5" s="56"/>
      <c r="H5" s="56"/>
      <c r="I5" s="17"/>
    </row>
    <row r="6" spans="1:10">
      <c r="A6" s="29">
        <v>1</v>
      </c>
      <c r="B6" s="16" t="s">
        <v>6</v>
      </c>
      <c r="C6" s="56">
        <v>3</v>
      </c>
      <c r="D6" s="56"/>
      <c r="E6" s="56">
        <v>4</v>
      </c>
      <c r="F6" s="56"/>
      <c r="G6" s="56">
        <v>5</v>
      </c>
      <c r="H6" s="56"/>
      <c r="I6" s="17"/>
    </row>
    <row r="7" spans="1:10">
      <c r="A7" s="28" t="s">
        <v>14</v>
      </c>
      <c r="B7" s="31">
        <f>SUM(C7/E7)</f>
        <v>2.8186481763346299E-5</v>
      </c>
      <c r="C7" s="56">
        <v>2</v>
      </c>
      <c r="D7" s="56"/>
      <c r="E7" s="56">
        <v>70956</v>
      </c>
      <c r="F7" s="56"/>
      <c r="G7" s="56" t="s">
        <v>95</v>
      </c>
      <c r="H7" s="56"/>
      <c r="I7" s="18"/>
    </row>
    <row r="8" spans="1:10" ht="22.5" customHeight="1">
      <c r="A8" s="56" t="s">
        <v>92</v>
      </c>
      <c r="B8" s="68">
        <f>SUM(C8/E8)</f>
        <v>1.4093240881673149E-5</v>
      </c>
      <c r="C8" s="56">
        <v>1</v>
      </c>
      <c r="D8" s="56"/>
      <c r="E8" s="56">
        <v>70956</v>
      </c>
      <c r="F8" s="56"/>
      <c r="G8" s="56"/>
      <c r="H8" s="56"/>
      <c r="I8" s="18"/>
    </row>
    <row r="9" spans="1:10" ht="2.25" customHeight="1">
      <c r="A9" s="56"/>
      <c r="B9" s="68"/>
      <c r="C9" s="56"/>
      <c r="D9" s="56"/>
      <c r="E9" s="56"/>
      <c r="F9" s="56"/>
      <c r="G9" s="56"/>
      <c r="H9" s="56"/>
      <c r="I9" s="18"/>
    </row>
    <row r="10" spans="1:10" ht="15" hidden="1" customHeight="1">
      <c r="A10" s="56"/>
      <c r="B10" s="68"/>
      <c r="C10" s="56"/>
      <c r="D10" s="56"/>
      <c r="E10" s="56"/>
      <c r="F10" s="56"/>
      <c r="G10" s="56"/>
      <c r="H10" s="56"/>
      <c r="I10" s="18"/>
    </row>
    <row r="11" spans="1:10">
      <c r="A11" s="56" t="s">
        <v>93</v>
      </c>
      <c r="B11" s="68">
        <f>SUM(C11/E11)</f>
        <v>4.2279722645019446E-5</v>
      </c>
      <c r="C11" s="56">
        <v>3</v>
      </c>
      <c r="D11" s="56"/>
      <c r="E11" s="56">
        <v>70956</v>
      </c>
      <c r="F11" s="56"/>
      <c r="G11" s="56"/>
      <c r="H11" s="56"/>
      <c r="I11" s="18"/>
    </row>
    <row r="12" spans="1:10" ht="18" customHeight="1">
      <c r="A12" s="56"/>
      <c r="B12" s="68"/>
      <c r="C12" s="56"/>
      <c r="D12" s="56"/>
      <c r="E12" s="56"/>
      <c r="F12" s="56"/>
      <c r="G12" s="56"/>
      <c r="H12" s="56"/>
      <c r="I12" s="18"/>
    </row>
    <row r="13" spans="1:10" ht="16.5" customHeight="1">
      <c r="A13" s="64"/>
      <c r="B13" s="64"/>
      <c r="C13" s="64"/>
      <c r="D13" s="64"/>
      <c r="E13" s="64"/>
      <c r="F13" s="64"/>
      <c r="G13" s="64"/>
      <c r="H13" s="1"/>
      <c r="I13" s="17"/>
    </row>
    <row r="14" spans="1:10" ht="17.25" customHeight="1">
      <c r="A14" s="66" t="s">
        <v>94</v>
      </c>
      <c r="B14" s="56" t="s">
        <v>11</v>
      </c>
      <c r="C14" s="56" t="s">
        <v>15</v>
      </c>
      <c r="D14" s="56" t="s">
        <v>7</v>
      </c>
      <c r="E14" s="56" t="s">
        <v>16</v>
      </c>
      <c r="F14" s="56" t="s">
        <v>5</v>
      </c>
      <c r="G14" s="56"/>
      <c r="H14" s="56"/>
      <c r="I14" s="17"/>
    </row>
    <row r="15" spans="1:10" ht="16.5" customHeight="1">
      <c r="A15" s="67"/>
      <c r="B15" s="56"/>
      <c r="C15" s="56"/>
      <c r="D15" s="56"/>
      <c r="E15" s="56"/>
      <c r="F15" s="56"/>
      <c r="G15" s="56"/>
      <c r="H15" s="56"/>
      <c r="I15" s="17"/>
    </row>
    <row r="16" spans="1:10" ht="16.5" customHeight="1">
      <c r="A16" s="29">
        <v>1</v>
      </c>
      <c r="B16" s="16">
        <v>2</v>
      </c>
      <c r="C16" s="16">
        <v>3</v>
      </c>
      <c r="D16" s="16">
        <v>4</v>
      </c>
      <c r="E16" s="16" t="s">
        <v>17</v>
      </c>
      <c r="F16" s="56">
        <v>6</v>
      </c>
      <c r="G16" s="56"/>
      <c r="H16" s="56"/>
      <c r="I16" s="17"/>
    </row>
    <row r="17" spans="1:9" ht="16.5" customHeight="1">
      <c r="A17" s="28" t="s">
        <v>14</v>
      </c>
      <c r="B17" s="16">
        <v>3.0000000000000001E-5</v>
      </c>
      <c r="C17" s="16">
        <v>5</v>
      </c>
      <c r="D17" s="16">
        <v>27000</v>
      </c>
      <c r="E17" s="19">
        <f>SUM(B17*D17/C17)</f>
        <v>0.16200000000000001</v>
      </c>
      <c r="F17" s="56"/>
      <c r="G17" s="56"/>
      <c r="H17" s="56"/>
      <c r="I17" s="17"/>
    </row>
    <row r="18" spans="1:9" ht="26.25" customHeight="1">
      <c r="A18" s="56" t="s">
        <v>92</v>
      </c>
      <c r="B18" s="56">
        <v>1.0000000000000001E-5</v>
      </c>
      <c r="C18" s="56">
        <v>5</v>
      </c>
      <c r="D18" s="56">
        <v>8000</v>
      </c>
      <c r="E18" s="65">
        <f>SUM(B18*D18/C18)</f>
        <v>1.6E-2</v>
      </c>
      <c r="F18" s="56"/>
      <c r="G18" s="56"/>
      <c r="H18" s="56"/>
      <c r="I18" s="17"/>
    </row>
    <row r="19" spans="1:9" ht="16.5" hidden="1" customHeight="1" thickBot="1">
      <c r="A19" s="56"/>
      <c r="B19" s="56"/>
      <c r="C19" s="56"/>
      <c r="D19" s="56"/>
      <c r="E19" s="65"/>
      <c r="F19" s="56"/>
      <c r="G19" s="56"/>
      <c r="H19" s="56"/>
      <c r="I19" s="17"/>
    </row>
    <row r="20" spans="1:9" ht="16.5" hidden="1" customHeight="1" thickBot="1">
      <c r="A20" s="56"/>
      <c r="B20" s="56"/>
      <c r="C20" s="56"/>
      <c r="D20" s="56"/>
      <c r="E20" s="65"/>
      <c r="F20" s="56"/>
      <c r="G20" s="56"/>
      <c r="H20" s="56"/>
      <c r="I20" s="17"/>
    </row>
    <row r="21" spans="1:9" ht="19.5" customHeight="1">
      <c r="A21" s="56" t="s">
        <v>93</v>
      </c>
      <c r="B21" s="56">
        <v>4.0000000000000003E-5</v>
      </c>
      <c r="C21" s="56">
        <v>1</v>
      </c>
      <c r="D21" s="56">
        <v>300</v>
      </c>
      <c r="E21" s="65">
        <f>SUM(B21*D21/C21)</f>
        <v>1.2E-2</v>
      </c>
      <c r="F21" s="56"/>
      <c r="G21" s="56"/>
      <c r="H21" s="56"/>
      <c r="I21" s="17"/>
    </row>
    <row r="22" spans="1:9" ht="16.5" hidden="1" customHeight="1">
      <c r="A22" s="56"/>
      <c r="B22" s="56"/>
      <c r="C22" s="56"/>
      <c r="D22" s="56"/>
      <c r="E22" s="65"/>
      <c r="F22" s="56"/>
      <c r="G22" s="56"/>
      <c r="H22" s="56"/>
      <c r="I22" s="17"/>
    </row>
    <row r="23" spans="1:9" ht="16.5" hidden="1" customHeight="1">
      <c r="A23" s="56"/>
      <c r="B23" s="56"/>
      <c r="C23" s="56"/>
      <c r="D23" s="56"/>
      <c r="E23" s="65"/>
      <c r="F23" s="56"/>
      <c r="G23" s="56"/>
      <c r="H23" s="56"/>
      <c r="I23" s="17"/>
    </row>
    <row r="24" spans="1:9" ht="16.5" hidden="1" customHeight="1" thickBot="1">
      <c r="A24" s="56"/>
      <c r="B24" s="56"/>
      <c r="C24" s="56"/>
      <c r="D24" s="56"/>
      <c r="E24" s="65"/>
      <c r="F24" s="56"/>
      <c r="G24" s="56"/>
      <c r="H24" s="56"/>
      <c r="I24" s="17"/>
    </row>
    <row r="25" spans="1:9" ht="16.5" customHeight="1">
      <c r="A25" s="30" t="s">
        <v>18</v>
      </c>
      <c r="B25" s="2"/>
      <c r="C25" s="2"/>
      <c r="D25" s="2"/>
      <c r="E25" s="5">
        <f>SUM(E17:E24)</f>
        <v>0.19</v>
      </c>
      <c r="F25" s="56"/>
      <c r="G25" s="56"/>
      <c r="H25" s="56"/>
      <c r="I25" s="17"/>
    </row>
    <row r="26" spans="1:9" ht="16.5" customHeight="1">
      <c r="A26" s="17"/>
      <c r="B26" s="17"/>
      <c r="C26" s="17"/>
      <c r="D26" s="17"/>
      <c r="E26" s="17"/>
      <c r="F26" s="17"/>
      <c r="G26" s="17"/>
      <c r="H26" s="1"/>
      <c r="I26" s="17"/>
    </row>
  </sheetData>
  <mergeCells count="39">
    <mergeCell ref="A4:A5"/>
    <mergeCell ref="G7:H12"/>
    <mergeCell ref="B14:B15"/>
    <mergeCell ref="C14:C15"/>
    <mergeCell ref="D14:D15"/>
    <mergeCell ref="E14:E15"/>
    <mergeCell ref="F14:H15"/>
    <mergeCell ref="A8:A10"/>
    <mergeCell ref="A11:A12"/>
    <mergeCell ref="B8:B10"/>
    <mergeCell ref="C8:D10"/>
    <mergeCell ref="E8:F10"/>
    <mergeCell ref="B11:B12"/>
    <mergeCell ref="C11:D12"/>
    <mergeCell ref="E11:F12"/>
    <mergeCell ref="C7:D7"/>
    <mergeCell ref="F16:H16"/>
    <mergeCell ref="A13:G13"/>
    <mergeCell ref="E18:E20"/>
    <mergeCell ref="B21:B24"/>
    <mergeCell ref="C21:C24"/>
    <mergeCell ref="D21:D24"/>
    <mergeCell ref="E21:E24"/>
    <mergeCell ref="A18:A20"/>
    <mergeCell ref="A21:A24"/>
    <mergeCell ref="A14:A15"/>
    <mergeCell ref="F17:H25"/>
    <mergeCell ref="B18:B20"/>
    <mergeCell ref="C18:C20"/>
    <mergeCell ref="D18:D20"/>
    <mergeCell ref="E7:F7"/>
    <mergeCell ref="B2:J2"/>
    <mergeCell ref="B4:B5"/>
    <mergeCell ref="C4:D5"/>
    <mergeCell ref="E4:F5"/>
    <mergeCell ref="G4:H5"/>
    <mergeCell ref="C6:D6"/>
    <mergeCell ref="E6:F6"/>
    <mergeCell ref="G6:H6"/>
  </mergeCells>
  <pageMargins left="0.7" right="0.7" top="5.33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B11" sqref="B11:F15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69" t="s">
        <v>96</v>
      </c>
      <c r="D2" s="69"/>
      <c r="E2" s="69"/>
      <c r="F2" s="69"/>
      <c r="G2" s="69"/>
      <c r="H2" s="69"/>
      <c r="I2" s="69"/>
      <c r="J2" s="69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20" t="s">
        <v>5</v>
      </c>
    </row>
    <row r="5" spans="2:10">
      <c r="B5" s="29">
        <v>1</v>
      </c>
      <c r="C5" s="20">
        <v>2</v>
      </c>
      <c r="D5" s="20">
        <v>3</v>
      </c>
      <c r="E5" s="20" t="s">
        <v>9</v>
      </c>
      <c r="F5" s="36"/>
    </row>
    <row r="6" spans="2:10" ht="14.25" customHeight="1">
      <c r="B6" s="20" t="s">
        <v>22</v>
      </c>
      <c r="C6" s="20">
        <v>35</v>
      </c>
      <c r="D6" s="20">
        <v>6.5</v>
      </c>
      <c r="E6" s="39">
        <f>SUM(C6*D6*1000)</f>
        <v>227500</v>
      </c>
      <c r="F6" s="56"/>
    </row>
    <row r="7" spans="2:10" ht="12.75" customHeight="1">
      <c r="B7" s="20" t="s">
        <v>23</v>
      </c>
      <c r="C7" s="20">
        <v>70</v>
      </c>
      <c r="D7" s="20">
        <v>2308.92</v>
      </c>
      <c r="E7" s="39">
        <f>SUM(C7*D7)</f>
        <v>161624.4</v>
      </c>
      <c r="F7" s="56"/>
    </row>
    <row r="8" spans="2:10">
      <c r="B8" s="20" t="s">
        <v>24</v>
      </c>
      <c r="C8" s="20">
        <v>30</v>
      </c>
      <c r="D8" s="20">
        <v>33</v>
      </c>
      <c r="E8" s="39">
        <f>SUM(C8*D8)</f>
        <v>990</v>
      </c>
      <c r="F8" s="56"/>
    </row>
    <row r="9" spans="2:10">
      <c r="B9" s="40" t="s">
        <v>10</v>
      </c>
      <c r="C9" s="40"/>
      <c r="D9" s="40"/>
      <c r="E9" s="41">
        <f>SUM(E6:E8)</f>
        <v>390114.4</v>
      </c>
      <c r="F9" s="56"/>
    </row>
    <row r="11" spans="2:10" ht="15" customHeight="1">
      <c r="B11" s="62" t="s">
        <v>103</v>
      </c>
      <c r="C11" s="62"/>
      <c r="D11" s="62"/>
      <c r="E11" s="62"/>
      <c r="F11" s="62"/>
    </row>
    <row r="12" spans="2:10">
      <c r="B12" s="62"/>
      <c r="C12" s="62"/>
      <c r="D12" s="62"/>
      <c r="E12" s="62"/>
      <c r="F12" s="62"/>
    </row>
    <row r="13" spans="2:10">
      <c r="B13" s="62"/>
      <c r="C13" s="62"/>
      <c r="D13" s="62"/>
      <c r="E13" s="62"/>
      <c r="F13" s="62"/>
    </row>
    <row r="14" spans="2:10">
      <c r="B14" s="62"/>
      <c r="C14" s="62"/>
      <c r="D14" s="62"/>
      <c r="E14" s="62"/>
      <c r="F14" s="62"/>
    </row>
    <row r="15" spans="2:10">
      <c r="B15" s="62"/>
      <c r="C15" s="62"/>
      <c r="D15" s="62"/>
      <c r="E15" s="62"/>
      <c r="F15" s="62"/>
    </row>
  </sheetData>
  <mergeCells count="3">
    <mergeCell ref="C2:J2"/>
    <mergeCell ref="F6:F9"/>
    <mergeCell ref="B11:F15"/>
  </mergeCells>
  <pageMargins left="0.7" right="0.7" top="0.32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G12" sqref="G12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69" t="s">
        <v>25</v>
      </c>
      <c r="C2" s="69"/>
      <c r="D2" s="69"/>
      <c r="E2" s="69"/>
      <c r="F2" s="69"/>
      <c r="G2" s="69"/>
      <c r="H2" s="69"/>
    </row>
    <row r="4" spans="2:8">
      <c r="B4" s="72" t="s">
        <v>26</v>
      </c>
      <c r="C4" s="56" t="s">
        <v>19</v>
      </c>
      <c r="D4" s="56" t="s">
        <v>27</v>
      </c>
      <c r="E4" s="56" t="s">
        <v>21</v>
      </c>
      <c r="F4" s="56" t="s">
        <v>5</v>
      </c>
      <c r="G4" s="56"/>
    </row>
    <row r="5" spans="2:8">
      <c r="B5" s="72"/>
      <c r="C5" s="56"/>
      <c r="D5" s="56"/>
      <c r="E5" s="56"/>
      <c r="F5" s="56"/>
      <c r="G5" s="56"/>
    </row>
    <row r="6" spans="2:8">
      <c r="B6" s="45">
        <v>1</v>
      </c>
      <c r="C6" s="20">
        <v>2</v>
      </c>
      <c r="D6" s="20">
        <v>3</v>
      </c>
      <c r="E6" s="20">
        <v>4</v>
      </c>
      <c r="F6" s="56">
        <v>5</v>
      </c>
      <c r="G6" s="56"/>
    </row>
    <row r="7" spans="2:8" ht="39" customHeight="1">
      <c r="B7" s="55" t="s">
        <v>28</v>
      </c>
      <c r="C7" s="46">
        <v>1</v>
      </c>
      <c r="D7" s="46">
        <v>39500</v>
      </c>
      <c r="E7" s="46">
        <v>39500</v>
      </c>
      <c r="F7" s="73" t="s">
        <v>104</v>
      </c>
      <c r="G7" s="73"/>
    </row>
    <row r="8" spans="2:8" ht="15.75" hidden="1">
      <c r="B8" s="55"/>
      <c r="C8" s="47"/>
      <c r="D8" s="47"/>
      <c r="E8" s="47"/>
      <c r="F8" s="47"/>
      <c r="G8" s="51"/>
    </row>
    <row r="9" spans="2:8" ht="15.75" hidden="1">
      <c r="B9" s="55"/>
      <c r="C9" s="47"/>
      <c r="D9" s="47"/>
      <c r="E9" s="47"/>
      <c r="F9" s="47"/>
      <c r="G9" s="51"/>
    </row>
    <row r="10" spans="2:8" ht="15.75">
      <c r="B10" s="48" t="s">
        <v>18</v>
      </c>
      <c r="C10" s="2"/>
      <c r="D10" s="2"/>
      <c r="E10" s="49">
        <v>39500</v>
      </c>
      <c r="F10" s="74"/>
      <c r="G10" s="74"/>
    </row>
    <row r="12" spans="2:8">
      <c r="B12" s="70" t="s">
        <v>100</v>
      </c>
      <c r="C12" s="71"/>
      <c r="D12" s="71"/>
      <c r="E12" s="71"/>
      <c r="F12" s="71"/>
    </row>
    <row r="13" spans="2:8">
      <c r="B13" s="71"/>
      <c r="C13" s="71"/>
      <c r="D13" s="71"/>
      <c r="E13" s="71"/>
      <c r="F13" s="71"/>
    </row>
    <row r="14" spans="2:8">
      <c r="B14" s="71"/>
      <c r="C14" s="71"/>
      <c r="D14" s="71"/>
      <c r="E14" s="71"/>
      <c r="F14" s="71"/>
    </row>
  </sheetData>
  <mergeCells count="11">
    <mergeCell ref="B12:F14"/>
    <mergeCell ref="B2:H2"/>
    <mergeCell ref="B4:B5"/>
    <mergeCell ref="C4:C5"/>
    <mergeCell ref="D4:D5"/>
    <mergeCell ref="B7:B9"/>
    <mergeCell ref="E4:E5"/>
    <mergeCell ref="F4:G5"/>
    <mergeCell ref="F6:G6"/>
    <mergeCell ref="F7:G7"/>
    <mergeCell ref="F10:G10"/>
  </mergeCells>
  <pageMargins left="0.7" right="0.7" top="3.31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8"/>
  <sheetViews>
    <sheetView view="pageBreakPreview" zoomScaleNormal="100" zoomScaleSheetLayoutView="100" workbookViewId="0">
      <selection activeCell="G11" sqref="G11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69" t="s">
        <v>29</v>
      </c>
      <c r="C2" s="69"/>
      <c r="D2" s="69"/>
      <c r="E2" s="69"/>
      <c r="F2" s="69"/>
      <c r="G2" s="69"/>
      <c r="H2" s="69"/>
    </row>
    <row r="4" spans="2:8">
      <c r="B4" s="33" t="s">
        <v>26</v>
      </c>
      <c r="C4" s="33" t="s">
        <v>19</v>
      </c>
      <c r="D4" s="33" t="s">
        <v>27</v>
      </c>
      <c r="E4" s="33" t="s">
        <v>21</v>
      </c>
      <c r="F4" s="33" t="s">
        <v>5</v>
      </c>
    </row>
    <row r="5" spans="2:8">
      <c r="B5" s="33">
        <v>1</v>
      </c>
      <c r="C5" s="33">
        <v>2</v>
      </c>
      <c r="D5" s="33">
        <v>3</v>
      </c>
      <c r="E5" s="33">
        <v>4</v>
      </c>
      <c r="F5" s="33">
        <v>5</v>
      </c>
    </row>
    <row r="6" spans="2:8">
      <c r="B6" s="75" t="s">
        <v>30</v>
      </c>
      <c r="C6" s="75">
        <v>8</v>
      </c>
      <c r="D6" s="75">
        <v>250</v>
      </c>
      <c r="E6" s="75">
        <f>SUM(C6*D6)</f>
        <v>2000</v>
      </c>
      <c r="F6" s="56" t="s">
        <v>105</v>
      </c>
    </row>
    <row r="7" spans="2:8" ht="9" customHeight="1">
      <c r="B7" s="75"/>
      <c r="C7" s="75"/>
      <c r="D7" s="75"/>
      <c r="E7" s="75"/>
      <c r="F7" s="56"/>
    </row>
    <row r="8" spans="2:8">
      <c r="B8" s="21" t="s">
        <v>31</v>
      </c>
      <c r="C8" s="21">
        <v>5</v>
      </c>
      <c r="D8" s="21">
        <v>1300</v>
      </c>
      <c r="E8" s="21">
        <f>SUM(C8*D8)</f>
        <v>6500</v>
      </c>
      <c r="F8" s="56"/>
    </row>
    <row r="9" spans="2:8" ht="15" customHeight="1">
      <c r="B9" s="21" t="s">
        <v>32</v>
      </c>
      <c r="C9" s="21">
        <v>4</v>
      </c>
      <c r="D9" s="21">
        <v>200</v>
      </c>
      <c r="E9" s="21">
        <f>SUM(C10*D10)</f>
        <v>720</v>
      </c>
      <c r="F9" s="56"/>
    </row>
    <row r="10" spans="2:8" ht="15.75" customHeight="1">
      <c r="B10" s="21" t="s">
        <v>33</v>
      </c>
      <c r="C10" s="21">
        <v>4</v>
      </c>
      <c r="D10" s="21">
        <v>180</v>
      </c>
      <c r="E10" s="21">
        <f>SUM(C10*D10)</f>
        <v>720</v>
      </c>
      <c r="F10" s="56"/>
    </row>
    <row r="11" spans="2:8" ht="18" customHeight="1">
      <c r="B11" s="21" t="s">
        <v>34</v>
      </c>
      <c r="C11" s="21">
        <v>4</v>
      </c>
      <c r="D11" s="21">
        <v>190</v>
      </c>
      <c r="E11" s="21">
        <f>SUM(C11*D11)</f>
        <v>760</v>
      </c>
      <c r="F11" s="56"/>
    </row>
    <row r="12" spans="2:8">
      <c r="B12" s="21" t="s">
        <v>35</v>
      </c>
      <c r="C12" s="21">
        <v>4</v>
      </c>
      <c r="D12" s="21">
        <v>200</v>
      </c>
      <c r="E12" s="21">
        <f>SUM(C12*D12)</f>
        <v>800</v>
      </c>
      <c r="F12" s="56"/>
    </row>
    <row r="13" spans="2:8" ht="16.5" thickBot="1">
      <c r="B13" s="14" t="s">
        <v>18</v>
      </c>
      <c r="C13" s="15"/>
      <c r="D13" s="15"/>
      <c r="E13" s="15">
        <f>SUM(E6:E12)</f>
        <v>11500</v>
      </c>
      <c r="F13" s="3"/>
    </row>
    <row r="15" spans="2:8">
      <c r="B15" s="4" t="s">
        <v>102</v>
      </c>
      <c r="C15" s="4"/>
      <c r="D15" s="4"/>
      <c r="E15" s="4"/>
      <c r="F15" s="4"/>
    </row>
    <row r="16" spans="2:8">
      <c r="B16" s="4"/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</sheetData>
  <mergeCells count="6">
    <mergeCell ref="B2:H2"/>
    <mergeCell ref="B6:B7"/>
    <mergeCell ref="C6:C7"/>
    <mergeCell ref="D6:D7"/>
    <mergeCell ref="E6:E7"/>
    <mergeCell ref="F6:F12"/>
  </mergeCells>
  <pageMargins left="0.7" right="0.7" top="6.46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4"/>
  <sheetViews>
    <sheetView view="pageBreakPreview" zoomScaleNormal="100" zoomScaleSheetLayoutView="100" workbookViewId="0">
      <selection activeCell="B15" sqref="B15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78" t="s">
        <v>36</v>
      </c>
      <c r="C2" s="78"/>
      <c r="D2" s="78"/>
      <c r="E2" s="78"/>
      <c r="F2" s="78"/>
      <c r="G2" s="78"/>
      <c r="H2" s="78"/>
      <c r="I2" s="78"/>
      <c r="J2" s="78"/>
      <c r="K2" s="78"/>
    </row>
    <row r="3" spans="2:11">
      <c r="B3" s="78"/>
      <c r="C3" s="78"/>
      <c r="D3" s="78"/>
      <c r="E3" s="78"/>
      <c r="F3" s="78"/>
      <c r="G3" s="78"/>
      <c r="H3" s="78"/>
      <c r="I3" s="78"/>
      <c r="J3" s="78"/>
      <c r="K3" s="78"/>
    </row>
    <row r="6" spans="2:11">
      <c r="B6" s="33" t="s">
        <v>26</v>
      </c>
      <c r="C6" s="33" t="s">
        <v>37</v>
      </c>
      <c r="D6" s="66" t="s">
        <v>38</v>
      </c>
      <c r="E6" s="33" t="s">
        <v>39</v>
      </c>
      <c r="F6" s="33" t="s">
        <v>5</v>
      </c>
    </row>
    <row r="7" spans="2:11">
      <c r="B7" s="79" t="s">
        <v>40</v>
      </c>
      <c r="C7" s="80"/>
      <c r="D7" s="81"/>
      <c r="E7" s="33" t="s">
        <v>41</v>
      </c>
      <c r="F7" s="80"/>
    </row>
    <row r="8" spans="2:11">
      <c r="B8" s="79"/>
      <c r="C8" s="80"/>
      <c r="D8" s="67"/>
      <c r="E8" s="42"/>
      <c r="F8" s="80"/>
    </row>
    <row r="9" spans="2:11">
      <c r="B9" s="33">
        <v>1</v>
      </c>
      <c r="C9" s="33">
        <v>2</v>
      </c>
      <c r="D9" s="33">
        <v>3</v>
      </c>
      <c r="E9" s="33">
        <v>4</v>
      </c>
      <c r="F9" s="33">
        <v>5</v>
      </c>
    </row>
    <row r="10" spans="2:11" ht="11.25" customHeight="1">
      <c r="B10" s="20" t="s">
        <v>42</v>
      </c>
      <c r="C10" s="20">
        <v>2</v>
      </c>
      <c r="D10" s="20">
        <v>190190</v>
      </c>
      <c r="E10" s="20">
        <v>190190</v>
      </c>
      <c r="F10" s="50"/>
    </row>
    <row r="11" spans="2:11" ht="15.75">
      <c r="B11" s="43" t="s">
        <v>18</v>
      </c>
      <c r="C11" s="44"/>
      <c r="D11" s="44"/>
      <c r="E11" s="43">
        <f>SUM(E10:E10)</f>
        <v>190190</v>
      </c>
      <c r="F11" s="44"/>
    </row>
    <row r="13" spans="2:11">
      <c r="B13" s="76" t="s">
        <v>106</v>
      </c>
      <c r="C13" s="77"/>
    </row>
    <row r="14" spans="2:11">
      <c r="B14" s="77"/>
      <c r="C14" s="77"/>
    </row>
  </sheetData>
  <mergeCells count="6">
    <mergeCell ref="B13:C14"/>
    <mergeCell ref="B2:K3"/>
    <mergeCell ref="B7:B8"/>
    <mergeCell ref="C7:C8"/>
    <mergeCell ref="F7:F8"/>
    <mergeCell ref="D6:D8"/>
  </mergeCells>
  <pageMargins left="0.7" right="0.7" top="9.32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J5" sqref="J5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82" t="s">
        <v>43</v>
      </c>
      <c r="B1" s="82" t="s">
        <v>44</v>
      </c>
      <c r="C1" s="82"/>
      <c r="D1" s="82"/>
      <c r="E1" s="82" t="s">
        <v>45</v>
      </c>
      <c r="F1" s="82"/>
      <c r="G1" s="82"/>
      <c r="H1" s="82"/>
      <c r="I1" s="82"/>
      <c r="J1" s="82"/>
      <c r="K1" s="82"/>
      <c r="L1" s="82" t="s">
        <v>46</v>
      </c>
    </row>
    <row r="2" spans="1:12">
      <c r="A2" s="82"/>
      <c r="B2" s="6" t="s">
        <v>55</v>
      </c>
      <c r="C2" s="6" t="s">
        <v>56</v>
      </c>
      <c r="D2" s="6" t="s">
        <v>47</v>
      </c>
      <c r="E2" s="6" t="s">
        <v>48</v>
      </c>
      <c r="F2" s="32" t="s">
        <v>101</v>
      </c>
      <c r="G2" s="6" t="s">
        <v>50</v>
      </c>
      <c r="H2" s="6" t="s">
        <v>51</v>
      </c>
      <c r="I2" s="6" t="s">
        <v>52</v>
      </c>
      <c r="J2" s="6" t="s">
        <v>58</v>
      </c>
      <c r="K2" s="6" t="s">
        <v>53</v>
      </c>
      <c r="L2" s="82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54</v>
      </c>
    </row>
    <row r="4" spans="1:12">
      <c r="A4" s="22" t="s">
        <v>97</v>
      </c>
      <c r="B4" s="8">
        <v>44.64</v>
      </c>
      <c r="C4" s="9">
        <v>0.19</v>
      </c>
      <c r="D4" s="9">
        <v>0</v>
      </c>
      <c r="E4" s="8">
        <v>17.95</v>
      </c>
      <c r="F4" s="8">
        <v>1.82</v>
      </c>
      <c r="G4" s="9">
        <v>0</v>
      </c>
      <c r="H4" s="9">
        <v>0.53</v>
      </c>
      <c r="I4" s="9">
        <v>0</v>
      </c>
      <c r="J4" s="9">
        <v>8.75</v>
      </c>
      <c r="K4" s="9">
        <v>0</v>
      </c>
      <c r="L4" s="8">
        <f>B4+C4+D4+E4+F4+G4+H4+I4+J4+K4</f>
        <v>73.88</v>
      </c>
    </row>
  </sheetData>
  <mergeCells count="4">
    <mergeCell ref="A1:A2"/>
    <mergeCell ref="B1:D1"/>
    <mergeCell ref="E1:K1"/>
    <mergeCell ref="L1:L2"/>
  </mergeCells>
  <pageMargins left="0.7" right="0.7" top="0.75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topLeftCell="C1" zoomScaleNormal="100" zoomScaleSheetLayoutView="100" workbookViewId="0">
      <selection activeCell="F6" sqref="F6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83" t="s">
        <v>43</v>
      </c>
      <c r="B1" s="83" t="s">
        <v>62</v>
      </c>
      <c r="C1" s="88" t="s">
        <v>59</v>
      </c>
      <c r="D1" s="89"/>
      <c r="E1" s="89"/>
      <c r="F1" s="90"/>
      <c r="G1" s="83" t="s">
        <v>63</v>
      </c>
      <c r="H1" s="83" t="s">
        <v>64</v>
      </c>
      <c r="I1" s="83" t="s">
        <v>74</v>
      </c>
      <c r="J1" s="83" t="s">
        <v>75</v>
      </c>
      <c r="K1" s="83" t="s">
        <v>65</v>
      </c>
      <c r="L1" s="83" t="s">
        <v>69</v>
      </c>
    </row>
    <row r="2" spans="1:12" ht="190.5" customHeight="1">
      <c r="A2" s="84"/>
      <c r="B2" s="84"/>
      <c r="C2" s="10" t="s">
        <v>18</v>
      </c>
      <c r="D2" s="6" t="s">
        <v>55</v>
      </c>
      <c r="E2" s="6" t="s">
        <v>48</v>
      </c>
      <c r="F2" s="6" t="s">
        <v>49</v>
      </c>
      <c r="G2" s="84"/>
      <c r="H2" s="84"/>
      <c r="I2" s="84"/>
      <c r="J2" s="84"/>
      <c r="K2" s="84"/>
      <c r="L2" s="84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60</v>
      </c>
      <c r="J3" s="7">
        <v>10</v>
      </c>
      <c r="K3" s="7" t="s">
        <v>61</v>
      </c>
      <c r="L3" s="7">
        <v>12</v>
      </c>
    </row>
    <row r="4" spans="1:12">
      <c r="A4" s="85" t="s">
        <v>97</v>
      </c>
      <c r="B4" s="75"/>
      <c r="C4" s="87">
        <v>73.88</v>
      </c>
      <c r="D4" s="87">
        <v>44.64</v>
      </c>
      <c r="E4" s="87">
        <v>17.95</v>
      </c>
      <c r="F4" s="87">
        <v>1.82</v>
      </c>
      <c r="G4" s="87">
        <v>15008</v>
      </c>
      <c r="H4" s="87">
        <v>15008</v>
      </c>
      <c r="I4" s="87">
        <f>G4/H4</f>
        <v>1</v>
      </c>
      <c r="J4" s="87">
        <f>SUM(E4+F4)</f>
        <v>19.77</v>
      </c>
      <c r="K4" s="87">
        <f>J4/(E4+F4)</f>
        <v>1</v>
      </c>
      <c r="L4" s="87">
        <f>(D4/C4*I4)+(1-D4/C4)*K4</f>
        <v>1</v>
      </c>
    </row>
    <row r="5" spans="1:12" ht="20.25" customHeight="1">
      <c r="A5" s="86"/>
      <c r="B5" s="75"/>
      <c r="C5" s="87"/>
      <c r="D5" s="87"/>
      <c r="E5" s="87"/>
      <c r="F5" s="87"/>
      <c r="G5" s="87"/>
      <c r="H5" s="87"/>
      <c r="I5" s="87"/>
      <c r="J5" s="87"/>
      <c r="K5" s="87"/>
      <c r="L5" s="87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3.05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A13" sqref="A13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43</v>
      </c>
      <c r="B2" s="10" t="s">
        <v>66</v>
      </c>
      <c r="C2" s="6" t="s">
        <v>67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91" t="s">
        <v>97</v>
      </c>
      <c r="B4" s="92" t="s">
        <v>68</v>
      </c>
      <c r="C4" s="93">
        <v>1</v>
      </c>
    </row>
    <row r="5" spans="1:3" ht="7.5" customHeight="1">
      <c r="A5" s="91"/>
      <c r="B5" s="92"/>
      <c r="C5" s="94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B14" sqref="B14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43</v>
      </c>
      <c r="B1" s="10" t="s">
        <v>66</v>
      </c>
      <c r="C1" s="6" t="s">
        <v>72</v>
      </c>
      <c r="D1" s="12" t="s">
        <v>46</v>
      </c>
      <c r="E1" s="11" t="s">
        <v>67</v>
      </c>
      <c r="F1" s="12" t="s">
        <v>76</v>
      </c>
      <c r="G1" s="12" t="s">
        <v>70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71</v>
      </c>
    </row>
    <row r="3" spans="1:7" ht="16.5" customHeight="1">
      <c r="A3" s="96" t="s">
        <v>97</v>
      </c>
      <c r="B3" s="75" t="s">
        <v>68</v>
      </c>
      <c r="C3" s="97" t="s">
        <v>73</v>
      </c>
      <c r="D3" s="87">
        <v>73.88</v>
      </c>
      <c r="E3" s="98">
        <f>'[1]Отр КК'!$C$3</f>
        <v>1</v>
      </c>
      <c r="F3" s="87">
        <f>'[1]Тер КК'!$L$4</f>
        <v>1</v>
      </c>
      <c r="G3" s="95">
        <f>D3*E3*F3</f>
        <v>73.88</v>
      </c>
    </row>
    <row r="4" spans="1:7" ht="4.5" customHeight="1">
      <c r="A4" s="96"/>
      <c r="B4" s="75"/>
      <c r="C4" s="97"/>
      <c r="D4" s="87"/>
      <c r="E4" s="98"/>
      <c r="F4" s="87"/>
      <c r="G4" s="95"/>
    </row>
    <row r="5" spans="1:7" ht="29.25" hidden="1" customHeight="1">
      <c r="A5" s="96"/>
      <c r="B5" s="75"/>
      <c r="C5" s="97"/>
      <c r="D5" s="87"/>
      <c r="E5" s="98"/>
      <c r="F5" s="87"/>
      <c r="G5" s="95"/>
    </row>
    <row r="6" spans="1:7" ht="4.5" customHeight="1">
      <c r="A6" s="96"/>
      <c r="B6" s="75"/>
      <c r="C6" s="97"/>
      <c r="D6" s="87"/>
      <c r="E6" s="98"/>
      <c r="F6" s="87"/>
      <c r="G6" s="95"/>
    </row>
    <row r="8" spans="1:7">
      <c r="A8" s="13" t="s">
        <v>98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6.17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КУ</vt:lpstr>
      <vt:lpstr>НИ</vt:lpstr>
      <vt:lpstr>УС.СВ</vt:lpstr>
      <vt:lpstr>ЗП Адм ХОЗ</vt:lpstr>
      <vt:lpstr>ИТОГО БЗ</vt:lpstr>
      <vt:lpstr>Район К</vt:lpstr>
      <vt:lpstr>ОТР КК</vt:lpstr>
      <vt:lpstr>НЗ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2015-10-21T12:20:47Z</cp:lastPrinted>
  <dcterms:created xsi:type="dcterms:W3CDTF">2015-10-19T05:31:01Z</dcterms:created>
  <dcterms:modified xsi:type="dcterms:W3CDTF">2015-10-21T12:20:50Z</dcterms:modified>
</cp:coreProperties>
</file>